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Приложение 1" sheetId="3" r:id="rId1"/>
  </sheets>
  <calcPr calcId="145621"/>
</workbook>
</file>

<file path=xl/calcChain.xml><?xml version="1.0" encoding="utf-8"?>
<calcChain xmlns="http://schemas.openxmlformats.org/spreadsheetml/2006/main">
  <c r="G81" i="3" l="1"/>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 i="3"/>
</calcChain>
</file>

<file path=xl/sharedStrings.xml><?xml version="1.0" encoding="utf-8"?>
<sst xmlns="http://schemas.openxmlformats.org/spreadsheetml/2006/main" count="377" uniqueCount="117">
  <si>
    <t xml:space="preserve">Техническая спецификация </t>
  </si>
  <si>
    <t>Ед. изм.</t>
  </si>
  <si>
    <t>Сумма</t>
  </si>
  <si>
    <t xml:space="preserve">Кол-во </t>
  </si>
  <si>
    <t>Цена</t>
  </si>
  <si>
    <t>Итого</t>
  </si>
  <si>
    <t>Место поставки</t>
  </si>
  <si>
    <t>Срок поставки</t>
  </si>
  <si>
    <t>по заявке Заказчика в течение года</t>
  </si>
  <si>
    <t>№ лота</t>
  </si>
  <si>
    <t>г.Астана, пр.Республики 56.</t>
  </si>
  <si>
    <t>уп</t>
  </si>
  <si>
    <t>шт</t>
  </si>
  <si>
    <t>фл</t>
  </si>
  <si>
    <t xml:space="preserve">шт </t>
  </si>
  <si>
    <t>Анестетик</t>
  </si>
  <si>
    <t>Артикаин с адреналином форте (40мг+0,01мг/мл)</t>
  </si>
  <si>
    <t>Артикаин 4% Инибса с эпинефрином</t>
  </si>
  <si>
    <t xml:space="preserve">Зеркало в форме зуба </t>
  </si>
  <si>
    <t xml:space="preserve"> для пациента  с ручкой в форме зуба. размер 17*14см</t>
  </si>
  <si>
    <t>штука</t>
  </si>
  <si>
    <t xml:space="preserve">Очки  защитные оранжевые </t>
  </si>
  <si>
    <t>Очки для пациента, чтобы свет не попадал в глаза</t>
  </si>
  <si>
    <t>Напередники</t>
  </si>
  <si>
    <t>Салфетки нагрудные размер 33*45см</t>
  </si>
  <si>
    <t xml:space="preserve">Анестезирующая паста </t>
  </si>
  <si>
    <t xml:space="preserve">Дисален (вишня)30мл </t>
  </si>
  <si>
    <t xml:space="preserve">уп </t>
  </si>
  <si>
    <t xml:space="preserve">Паста </t>
  </si>
  <si>
    <t>Паста Metapex  1шприц</t>
  </si>
  <si>
    <t>Паста</t>
  </si>
  <si>
    <t>Паста абразивная Depural Neo 75г</t>
  </si>
  <si>
    <t>штук</t>
  </si>
  <si>
    <t>Пломбировочный композит - EsFlow A3 1шприц по 2г</t>
  </si>
  <si>
    <t>Дискодержатель</t>
  </si>
  <si>
    <t>Дискодержатель для углового наконечника под закрепления дисков с металлической втулкой</t>
  </si>
  <si>
    <t>Материал специальный</t>
  </si>
  <si>
    <t>Жидкотекучий Esflow прокладочный, светового отверждения</t>
  </si>
  <si>
    <t>Масло</t>
  </si>
  <si>
    <t>Масло для ухода наконечников</t>
  </si>
  <si>
    <t>Мепивастезин</t>
  </si>
  <si>
    <t>Мепивастезин 3% раствор для инъекций  1,7 мл №50</t>
  </si>
  <si>
    <t>Для обработки и расширения канала</t>
  </si>
  <si>
    <t xml:space="preserve"> K и H файлы от 8 до 40 размера</t>
  </si>
  <si>
    <t>Пульпоэкстракторы</t>
  </si>
  <si>
    <t>для удаления нерва длинной 30мм №100</t>
  </si>
  <si>
    <t>Инструменты для моделирования реставраций (СТ-4)</t>
  </si>
  <si>
    <t>Инструменты для моделирования реставраций (СТ-5)</t>
  </si>
  <si>
    <t xml:space="preserve">Диски шлифовальные №1,731 с метолической втулкай 14мм (ТОР ВМ) </t>
  </si>
  <si>
    <t xml:space="preserve">Дискодержатель №1,121 для дисков с металлической втулкай  (ТОР ВМ) </t>
  </si>
  <si>
    <t xml:space="preserve">Клинья №1,085 набор 400шт фиксирующие деревянные  (ТОР ВМ) </t>
  </si>
  <si>
    <t xml:space="preserve">Клинья №1,183      100шт фиксирующие деревянные супертонкие суперкороткие  (ТОР ВМ) </t>
  </si>
  <si>
    <t xml:space="preserve">Матрицедержатель пружинный фиксатор малый №1,003 (ТОР ВМ) </t>
  </si>
  <si>
    <t>Матрицы №1,353 лепестковые большые с выступом 35мкм, 12 шт "ТОР ВМ"!!! Диски шлифовальные №1,070</t>
  </si>
  <si>
    <t>Матрицы №1,338 лепестковые набор  35мкм, 18 шт "ТОР ВМ"!!! Матрицы №1,298</t>
  </si>
  <si>
    <t>Матрицы №1,351 лепестковые малые с выступам   35мкм, 12 шт "ТОР ВМ"!!! Диски шлифовальные №1,070</t>
  </si>
  <si>
    <t>Матрицы №1,352 лепестковые средние с выступам   35мкм, 12 шт "ТОР ВМ"!!! Диски шлифовальные №1,070</t>
  </si>
  <si>
    <t>Матрицы №1,353L лепестковые , большие  с выступам   35мкм, 12 шт "ТОР ВМ"!!! Диски шлифовальные №1,070</t>
  </si>
  <si>
    <t>Матрицы №1,368 лепестковые набор  35мкм, 18 шт !!! Матрицы №1,330</t>
  </si>
  <si>
    <t>Матрицы №1,0976 металлические секционные, средние твердые 50мкм, 10шт (ТОР ВМ)</t>
  </si>
  <si>
    <t>Матрицы №1,098 металлические секционные,  твердые 50мкм, 25шт (ТОР ВМ)</t>
  </si>
  <si>
    <t>Матрицы №1,1972 металлические секционные,  малые 4-х типов, 30шт (ТОР ВМ)</t>
  </si>
  <si>
    <t>Матрицы №1,1973 металлические секционные большие ,  4-х типов, 30шт (ТОР ВМ)</t>
  </si>
  <si>
    <t>Матрицы №1,1976 металлические секционные средние ,  4-х типов, 30шт (ТОР ВМ)</t>
  </si>
  <si>
    <t>Матрицы №1,198 металлические секционные  твердые 50мкм, 30шт (ТОР ВМ)</t>
  </si>
  <si>
    <t>Матрицы №1,312 металлические контурные с замковым фиксирующим устройством,средние 50мкм, 12шт (ТОР ВМ)</t>
  </si>
  <si>
    <t>Матрицы №1,313 металлические контурные с замковым фиксирующим устройством, большие  50мкм, 12шт (ТОР ВМ)</t>
  </si>
  <si>
    <t>Матрицы №1,320 металлические замковые 18 шт, 50мкм (ТОР ВМ)</t>
  </si>
  <si>
    <t>Матрицы №1,330 металлические контурные и плоские с   замковым фиксирующим устройством , 50мкм, 36 шт (ТОР ВМ)</t>
  </si>
  <si>
    <t>Полоски сеперационные №1,383 ширина 6мм, 90мкм, 100 шт (ТОР ВМ)</t>
  </si>
  <si>
    <t xml:space="preserve">палоски шлифовальные №1,050 для снятия излишков материала, 25шт (ТОР ВМ) </t>
  </si>
  <si>
    <t>Лампа фотополиметризационная LED.B ( Woodpecker)</t>
  </si>
  <si>
    <t>Лампа фотополимеризационная LED.B (Woodpecker)</t>
  </si>
  <si>
    <t xml:space="preserve">Диспенсер для валиков </t>
  </si>
  <si>
    <t xml:space="preserve">Масло- спрей " ДС ОЙЛ" </t>
  </si>
  <si>
    <t>Масло-спрей - "ДС ОЙЛ"</t>
  </si>
  <si>
    <t xml:space="preserve">Полировальные щетки большие </t>
  </si>
  <si>
    <t>Полировочная резинка Shofu</t>
  </si>
  <si>
    <t xml:space="preserve">Полировочнаяищетка Коза на трубинный маленький </t>
  </si>
  <si>
    <t xml:space="preserve">Энхенсы </t>
  </si>
  <si>
    <t>Finger spreader ISO15-40, 6 pcs</t>
  </si>
  <si>
    <t>H-files M-access 06</t>
  </si>
  <si>
    <t>H-files M-access 08</t>
  </si>
  <si>
    <t>H-files M-access 10</t>
  </si>
  <si>
    <t>H-files M-access 15</t>
  </si>
  <si>
    <t>H-files M-access 20</t>
  </si>
  <si>
    <t>H-files M-access 25</t>
  </si>
  <si>
    <t>H-files M-access 30</t>
  </si>
  <si>
    <t>H-files M-access 35</t>
  </si>
  <si>
    <t>H-files M-access 40</t>
  </si>
  <si>
    <t>K file ISO 15-40, 6 pcs</t>
  </si>
  <si>
    <t>К-files M-access 15- 40</t>
  </si>
  <si>
    <t xml:space="preserve">К-files M-access ассорти </t>
  </si>
  <si>
    <t xml:space="preserve">K- fileS MANI 08 </t>
  </si>
  <si>
    <t>K- fileS MANI 10</t>
  </si>
  <si>
    <t>K- fileS MANI 15-40</t>
  </si>
  <si>
    <t>K- fileS MANI 20</t>
  </si>
  <si>
    <t>K- fileS MANI 25</t>
  </si>
  <si>
    <t>K- fileS MANI 30</t>
  </si>
  <si>
    <t>K- fileS MANI 35</t>
  </si>
  <si>
    <t>K- fileS MANI 40</t>
  </si>
  <si>
    <t>Gutta Percha Points 25</t>
  </si>
  <si>
    <t>пар</t>
  </si>
  <si>
    <t>Gutta Percha 15-40/0,4-конус, 60шт</t>
  </si>
  <si>
    <t>Micro Applicators 1,5mm №100</t>
  </si>
  <si>
    <t>Бумага артикуляционныя (плоска) Bausch</t>
  </si>
  <si>
    <r>
      <t xml:space="preserve">Валики стоматологические 1000шт  </t>
    </r>
    <r>
      <rPr>
        <b/>
        <sz val="12"/>
        <color theme="1"/>
        <rFont val="Times New Roman"/>
        <family val="1"/>
        <charset val="204"/>
      </rPr>
      <t>размер М</t>
    </r>
  </si>
  <si>
    <t>Валики ватные стом Cotton Rolls Euronda</t>
  </si>
  <si>
    <t>Перечень закупаемых ГКП на ПХВ «Городская поликлиника №3» акимата города  Астана
стоматологических материалов</t>
  </si>
  <si>
    <t xml:space="preserve">Полоски шлифовальные №1,050 для снятия излишков материала, 25шт (ТОР ВМ) </t>
  </si>
  <si>
    <t>Экономичное и удобное внесение (аппликация) стоматологических материалов.
Не абсорбируют в себя жидкости, растворы, лаки, полностью «отдавая» их при аппликации.
Изменяемый угол наконечника позволяет вносить материал даже в самые труднодоступные места.
Возможность изменения длины ручки аппликатора (при необходимости можно уменьшить длину ручки, легко отломив нижнюю часть). Удобная крышка-дозатор (упаковку легко можно открыть/закрыть простым поворотом крышки). Исключают перекрестное инфицирование.
Цветовая маркировка.</t>
  </si>
  <si>
    <t>Артикуляционная бумага ВК-80 Arti-Check, 40 мкм, красно-синяя, 200 полосок (Bausch)Артикуляционная бумага  предназначена для визуального контроля окклюзии.
 Свойства и характеристика: Статическая окклюзия фиксируется на поверхности зубов разной интенсивностью цвета соответственно силе жевательной нагрузки. Когда она сильная, то есть сильно выраженный контакт, соответственный участок зуба будет окрашиваться более интенсивным синим цветом, а когда слабая, то есть слабенький контакт - из бумаги выделяется мало краски (участок светлых оттенков). Бумага артикуляционная бауш надежно регистрирует супраконтакты. Вспомогательный компонент копирки Bausch „Transculase“ способствует отображению контактов, что смочены слюной. Для того, чтобы точно проанализировать контакты между зубными рядами при статической и динамической окклюзии существуют различные проверочные средства: артикуляционная бумага, окклюзионная фольга и шёлк.</t>
  </si>
  <si>
    <t>Система Энхенс для отделки и полировки композитных пломбировочных материалов состоит из следующих компонентов: отделочные диски; отделочные конические головки («чашки»);
держатель для «чашек»; полировочная паста «Призма Глосс»; полировочная паста «Призма Глосс — особо тонкая». Применение настоящей системы в cooтветствии с инструкцией способствует получению наилучшего эффекта при пломбировании и реставрации зубов гибридными и микронаполненными композитными материалами.</t>
  </si>
  <si>
    <t>Endostar Finger Spreaders – это инструменты для боковой (латеральной) конденсации гуттаперчи. Сделаны из нержавеющей стоматологической стали и импортного сырья, гарантирующего высокое качество изделия. - имеют форму острого конуса, - эргономическая ручка с напечатанным размером по ISO</t>
  </si>
  <si>
    <t>EsFlow - Жидкотекучий светоотверждаемый пломбировочный материал. ХАРАКТЕРИСТИКИ МАТЕРИАЛА. Содержит высокомолекулярный мономер. Полимеризационная усадка менее 2,4%
Компрессионная устойчивость – 290 МПа. Диаметральная устойчивость – 58 МПа. Текучесть по шкале от 1 до 5 – 3 (средняя). Рентгеноконтрастен. Совместим с материалами других производителей</t>
  </si>
  <si>
    <t>Приложение 1                                                                        к Объявлению  №4 от 25  января  2023 года</t>
  </si>
  <si>
    <t>Наименование товара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</si>
</sst>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4"/>
      <color theme="1"/>
      <name val="Times New Roman"/>
      <family val="1"/>
      <charset val="204"/>
    </font>
    <font>
      <sz val="11"/>
      <color theme="1"/>
      <name val="Calibri"/>
      <family val="2"/>
      <scheme val="minor"/>
    </font>
    <font>
      <sz val="12"/>
      <color theme="1"/>
      <name val="Times New Roman"/>
      <family val="1"/>
      <charset val="204"/>
    </font>
    <font>
      <sz val="12"/>
      <color rgb="FF000000"/>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color rgb="FF000000"/>
      <name val="Inherit"/>
    </font>
    <font>
      <b/>
      <sz val="14"/>
      <color theme="1"/>
      <name val="Times New Roman"/>
      <family val="1"/>
      <charset val="204"/>
    </font>
    <font>
      <b/>
      <sz val="10"/>
      <color theme="1"/>
      <name val="Times New Roman"/>
      <family val="1"/>
      <charset val="204"/>
    </font>
    <font>
      <u/>
      <sz val="11"/>
      <color theme="10"/>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7" fillId="0" borderId="0"/>
    <xf numFmtId="0" fontId="11" fillId="0" borderId="0" applyNumberFormat="0" applyFill="0" applyBorder="0" applyAlignment="0" applyProtection="0"/>
  </cellStyleXfs>
  <cellXfs count="52">
    <xf numFmtId="0" fontId="0" fillId="0" borderId="0" xfId="0"/>
    <xf numFmtId="0" fontId="0" fillId="0" borderId="0" xfId="0" applyFill="1"/>
    <xf numFmtId="0" fontId="3" fillId="0" borderId="0" xfId="0" applyFont="1" applyFill="1" applyAlignment="1">
      <alignment horizontal="center" vertical="center"/>
    </xf>
    <xf numFmtId="0" fontId="3" fillId="0" borderId="0" xfId="0" applyFont="1" applyFill="1"/>
    <xf numFmtId="0" fontId="3" fillId="0" borderId="1" xfId="0" applyFont="1" applyFill="1" applyBorder="1" applyAlignment="1">
      <alignment horizontal="center" vertical="center" wrapText="1"/>
    </xf>
    <xf numFmtId="0" fontId="0" fillId="0" borderId="1" xfId="0" applyFill="1" applyBorder="1"/>
    <xf numFmtId="0" fontId="3" fillId="0" borderId="0" xfId="0" applyFont="1" applyFill="1" applyBorder="1" applyAlignment="1">
      <alignment horizontal="center" vertical="center" wrapText="1"/>
    </xf>
    <xf numFmtId="0" fontId="8" fillId="0" borderId="0" xfId="0" applyFont="1" applyFill="1" applyAlignment="1">
      <alignment horizontal="left" wrapText="1" indent="1"/>
    </xf>
    <xf numFmtId="0" fontId="3" fillId="0" borderId="0" xfId="0" applyFont="1" applyFill="1" applyBorder="1"/>
    <xf numFmtId="0" fontId="5" fillId="0" borderId="0" xfId="0" applyFont="1" applyFill="1" applyBorder="1"/>
    <xf numFmtId="0" fontId="5" fillId="0" borderId="0" xfId="0" applyFont="1" applyFill="1"/>
    <xf numFmtId="0" fontId="1" fillId="0" borderId="0" xfId="0" applyFont="1" applyFill="1" applyAlignment="1">
      <alignment horizontal="center" vertical="center"/>
    </xf>
    <xf numFmtId="0" fontId="1" fillId="0" borderId="0" xfId="0" applyFont="1" applyFill="1"/>
    <xf numFmtId="0" fontId="1" fillId="0" borderId="0" xfId="0" applyFont="1" applyFill="1" applyAlignment="1">
      <alignment horizontal="left" vertical="top"/>
    </xf>
    <xf numFmtId="0" fontId="0" fillId="0" borderId="0" xfId="0" applyFill="1" applyAlignment="1">
      <alignment horizontal="center" vertical="center"/>
    </xf>
    <xf numFmtId="0" fontId="3"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3" fontId="5" fillId="0" borderId="0" xfId="0" applyNumberFormat="1" applyFont="1" applyFill="1" applyBorder="1" applyAlignment="1">
      <alignment horizontal="center" vertical="center"/>
    </xf>
    <xf numFmtId="0" fontId="0" fillId="0" borderId="0" xfId="0" applyFill="1" applyBorder="1"/>
    <xf numFmtId="4" fontId="10" fillId="0" borderId="1" xfId="0" applyNumberFormat="1" applyFont="1" applyFill="1" applyBorder="1" applyAlignment="1">
      <alignment horizontal="center" vertical="center"/>
    </xf>
    <xf numFmtId="0" fontId="3" fillId="0" borderId="0" xfId="0" applyFont="1" applyFill="1" applyAlignment="1">
      <alignment horizontal="left"/>
    </xf>
    <xf numFmtId="0" fontId="1" fillId="0" borderId="0" xfId="0" applyFont="1" applyFill="1" applyAlignment="1">
      <alignment horizontal="left"/>
    </xf>
    <xf numFmtId="0" fontId="0" fillId="0" borderId="0" xfId="0" applyFill="1" applyAlignment="1">
      <alignment horizontal="left"/>
    </xf>
    <xf numFmtId="0" fontId="5" fillId="0" borderId="0" xfId="0" applyFont="1" applyFill="1" applyAlignment="1">
      <alignment horizontal="center" vertical="center"/>
    </xf>
    <xf numFmtId="4" fontId="9" fillId="0" borderId="0" xfId="0" applyNumberFormat="1" applyFont="1" applyFill="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0" xfId="0" applyFont="1" applyFill="1" applyBorder="1" applyAlignment="1">
      <alignment horizontal="center" vertical="center" wrapText="1"/>
    </xf>
    <xf numFmtId="4" fontId="5" fillId="0" borderId="0" xfId="0" applyNumberFormat="1" applyFont="1" applyFill="1" applyBorder="1" applyAlignment="1">
      <alignment horizontal="center" vertical="center" wrapText="1"/>
    </xf>
    <xf numFmtId="4" fontId="3" fillId="0" borderId="0" xfId="0" applyNumberFormat="1" applyFont="1" applyFill="1" applyAlignment="1">
      <alignment horizontal="center" vertical="center"/>
    </xf>
    <xf numFmtId="4" fontId="5" fillId="0" borderId="0" xfId="0" applyNumberFormat="1" applyFont="1" applyFill="1" applyAlignment="1">
      <alignment horizontal="center" vertical="center"/>
    </xf>
    <xf numFmtId="4" fontId="1" fillId="0" borderId="0" xfId="0" applyNumberFormat="1" applyFont="1" applyFill="1" applyAlignment="1">
      <alignment horizontal="center" vertical="center"/>
    </xf>
    <xf numFmtId="4" fontId="0" fillId="0" borderId="0" xfId="0" applyNumberFormat="1" applyFill="1" applyAlignment="1">
      <alignment horizontal="center" vertical="center"/>
    </xf>
    <xf numFmtId="4" fontId="3" fillId="0" borderId="1" xfId="0" applyNumberFormat="1" applyFont="1" applyFill="1" applyBorder="1" applyAlignment="1">
      <alignment horizontal="center" vertical="center"/>
    </xf>
    <xf numFmtId="3" fontId="3" fillId="0" borderId="1" xfId="0" applyNumberFormat="1" applyFont="1" applyBorder="1" applyAlignment="1">
      <alignment horizontal="center" vertical="center"/>
    </xf>
    <xf numFmtId="0" fontId="5" fillId="0" borderId="0" xfId="0" applyFont="1" applyFill="1" applyAlignment="1">
      <alignment horizontal="center" vertical="center" wrapText="1"/>
    </xf>
    <xf numFmtId="0" fontId="3" fillId="2" borderId="1" xfId="3" applyFont="1" applyFill="1" applyBorder="1" applyAlignment="1">
      <alignment horizontal="center" vertical="center" wrapText="1"/>
    </xf>
    <xf numFmtId="0" fontId="9" fillId="0" borderId="4" xfId="0" applyFont="1" applyFill="1" applyBorder="1" applyAlignment="1">
      <alignment horizontal="right" vertical="center" wrapText="1"/>
    </xf>
    <xf numFmtId="0" fontId="9" fillId="0" borderId="5" xfId="0" applyFont="1" applyFill="1" applyBorder="1" applyAlignment="1">
      <alignment horizontal="right" vertical="center" wrapText="1"/>
    </xf>
    <xf numFmtId="0" fontId="9" fillId="0" borderId="6" xfId="0" applyFont="1" applyFill="1" applyBorder="1" applyAlignment="1">
      <alignment horizontal="right" vertical="center" wrapText="1"/>
    </xf>
    <xf numFmtId="0" fontId="5" fillId="0" borderId="0" xfId="0" applyFont="1" applyFill="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4" fontId="5" fillId="0" borderId="3" xfId="0" applyNumberFormat="1"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4" fontId="9" fillId="0" borderId="0" xfId="0" applyNumberFormat="1" applyFont="1" applyFill="1" applyAlignment="1">
      <alignment horizontal="lef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cellXfs>
  <cellStyles count="4">
    <cellStyle name="Гиперссылка" xfId="3" builtinId="8"/>
    <cellStyle name="Обычный" xfId="0" builtinId="0"/>
    <cellStyle name="Обычный 2" xfId="2"/>
    <cellStyle name="Обычный 5"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stradent.kz/p95539956-mepivastezin-rastvor-dly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I89"/>
  <sheetViews>
    <sheetView tabSelected="1" topLeftCell="A76" zoomScale="90" zoomScaleNormal="90" workbookViewId="0">
      <selection activeCell="H85" sqref="H85"/>
    </sheetView>
  </sheetViews>
  <sheetFormatPr defaultRowHeight="15"/>
  <cols>
    <col min="1" max="1" width="6.42578125" style="14" customWidth="1"/>
    <col min="2" max="2" width="32.42578125" style="14" customWidth="1"/>
    <col min="3" max="3" width="97.28515625" style="23" customWidth="1"/>
    <col min="4" max="4" width="11" style="1" customWidth="1"/>
    <col min="5" max="5" width="8.7109375" style="14" customWidth="1"/>
    <col min="6" max="6" width="11.5703125" style="34" customWidth="1"/>
    <col min="7" max="7" width="14.42578125" style="14" customWidth="1"/>
    <col min="8" max="8" width="22" style="1" customWidth="1"/>
    <col min="9" max="9" width="19.5703125" style="1" customWidth="1"/>
    <col min="10" max="16384" width="9.140625" style="1"/>
  </cols>
  <sheetData>
    <row r="1" spans="1:9" ht="15.75">
      <c r="A1" s="2"/>
      <c r="B1" s="2"/>
      <c r="C1" s="21"/>
      <c r="D1" s="3"/>
      <c r="E1" s="2"/>
      <c r="F1" s="31"/>
    </row>
    <row r="2" spans="1:9" ht="45" customHeight="1">
      <c r="A2" s="2"/>
      <c r="B2" s="2"/>
      <c r="C2" s="42"/>
      <c r="D2" s="42"/>
      <c r="E2" s="42"/>
      <c r="F2" s="42"/>
      <c r="G2" s="49" t="s">
        <v>115</v>
      </c>
      <c r="H2" s="49"/>
      <c r="I2" s="49"/>
    </row>
    <row r="3" spans="1:9" ht="16.5" customHeight="1">
      <c r="A3" s="2"/>
      <c r="B3" s="2"/>
      <c r="C3" s="37"/>
      <c r="D3" s="24"/>
      <c r="E3" s="24"/>
      <c r="F3" s="24"/>
      <c r="G3" s="25"/>
      <c r="H3" s="25"/>
      <c r="I3" s="25"/>
    </row>
    <row r="4" spans="1:9" ht="45" customHeight="1">
      <c r="A4" s="2"/>
      <c r="B4" s="47" t="s">
        <v>108</v>
      </c>
      <c r="C4" s="48"/>
      <c r="D4" s="48"/>
      <c r="E4" s="48"/>
      <c r="F4" s="48"/>
      <c r="G4" s="48"/>
      <c r="H4" s="48"/>
      <c r="I4" s="48"/>
    </row>
    <row r="5" spans="1:9" ht="15.75">
      <c r="A5" s="2"/>
      <c r="B5" s="2"/>
      <c r="C5" s="21"/>
      <c r="D5" s="3"/>
      <c r="E5" s="2"/>
      <c r="F5" s="31"/>
    </row>
    <row r="6" spans="1:9" ht="34.5" customHeight="1">
      <c r="A6" s="43" t="s">
        <v>9</v>
      </c>
      <c r="B6" s="43" t="s">
        <v>116</v>
      </c>
      <c r="C6" s="43" t="s">
        <v>0</v>
      </c>
      <c r="D6" s="43" t="s">
        <v>1</v>
      </c>
      <c r="E6" s="43" t="s">
        <v>3</v>
      </c>
      <c r="F6" s="45" t="s">
        <v>4</v>
      </c>
      <c r="G6" s="43" t="s">
        <v>2</v>
      </c>
      <c r="H6" s="43" t="s">
        <v>7</v>
      </c>
      <c r="I6" s="50" t="s">
        <v>6</v>
      </c>
    </row>
    <row r="7" spans="1:9" ht="15.75" customHeight="1">
      <c r="A7" s="44"/>
      <c r="B7" s="44"/>
      <c r="C7" s="44"/>
      <c r="D7" s="44"/>
      <c r="E7" s="44"/>
      <c r="F7" s="46"/>
      <c r="G7" s="44"/>
      <c r="H7" s="44"/>
      <c r="I7" s="51"/>
    </row>
    <row r="8" spans="1:9" ht="46.5" customHeight="1">
      <c r="A8" s="27">
        <v>1</v>
      </c>
      <c r="B8" s="27" t="s">
        <v>15</v>
      </c>
      <c r="C8" s="27" t="s">
        <v>16</v>
      </c>
      <c r="D8" s="27" t="s">
        <v>11</v>
      </c>
      <c r="E8" s="27">
        <v>30</v>
      </c>
      <c r="F8" s="36">
        <v>30000</v>
      </c>
      <c r="G8" s="35">
        <f>E8*F8</f>
        <v>900000</v>
      </c>
      <c r="H8" s="4" t="s">
        <v>8</v>
      </c>
      <c r="I8" s="4" t="s">
        <v>10</v>
      </c>
    </row>
    <row r="9" spans="1:9" ht="39.75" customHeight="1">
      <c r="A9" s="27">
        <v>2</v>
      </c>
      <c r="B9" s="27" t="s">
        <v>15</v>
      </c>
      <c r="C9" s="27" t="s">
        <v>17</v>
      </c>
      <c r="D9" s="27" t="s">
        <v>11</v>
      </c>
      <c r="E9" s="27">
        <v>30</v>
      </c>
      <c r="F9" s="36">
        <v>36750</v>
      </c>
      <c r="G9" s="35">
        <f t="shared" ref="G9:G72" si="0">E9*F9</f>
        <v>1102500</v>
      </c>
      <c r="H9" s="4" t="s">
        <v>8</v>
      </c>
      <c r="I9" s="4" t="s">
        <v>10</v>
      </c>
    </row>
    <row r="10" spans="1:9" ht="37.5" customHeight="1">
      <c r="A10" s="27">
        <v>3</v>
      </c>
      <c r="B10" s="27" t="s">
        <v>18</v>
      </c>
      <c r="C10" s="27" t="s">
        <v>19</v>
      </c>
      <c r="D10" s="27" t="s">
        <v>20</v>
      </c>
      <c r="E10" s="27">
        <v>1</v>
      </c>
      <c r="F10" s="36">
        <v>2500</v>
      </c>
      <c r="G10" s="35">
        <f t="shared" si="0"/>
        <v>2500</v>
      </c>
      <c r="H10" s="4" t="s">
        <v>8</v>
      </c>
      <c r="I10" s="4" t="s">
        <v>10</v>
      </c>
    </row>
    <row r="11" spans="1:9" ht="42" customHeight="1">
      <c r="A11" s="27">
        <v>4</v>
      </c>
      <c r="B11" s="27" t="s">
        <v>21</v>
      </c>
      <c r="C11" s="27" t="s">
        <v>22</v>
      </c>
      <c r="D11" s="27" t="s">
        <v>20</v>
      </c>
      <c r="E11" s="27">
        <v>1</v>
      </c>
      <c r="F11" s="36">
        <v>2000</v>
      </c>
      <c r="G11" s="35">
        <f t="shared" si="0"/>
        <v>2000</v>
      </c>
      <c r="H11" s="4" t="s">
        <v>8</v>
      </c>
      <c r="I11" s="4" t="s">
        <v>10</v>
      </c>
    </row>
    <row r="12" spans="1:9" ht="34.5" customHeight="1">
      <c r="A12" s="27">
        <v>5</v>
      </c>
      <c r="B12" s="27" t="s">
        <v>23</v>
      </c>
      <c r="C12" s="27" t="s">
        <v>24</v>
      </c>
      <c r="D12" s="27" t="s">
        <v>20</v>
      </c>
      <c r="E12" s="27">
        <v>500</v>
      </c>
      <c r="F12" s="36">
        <v>20</v>
      </c>
      <c r="G12" s="35">
        <f t="shared" si="0"/>
        <v>10000</v>
      </c>
      <c r="H12" s="4" t="s">
        <v>8</v>
      </c>
      <c r="I12" s="4" t="s">
        <v>10</v>
      </c>
    </row>
    <row r="13" spans="1:9" ht="45.75" customHeight="1">
      <c r="A13" s="27">
        <v>6</v>
      </c>
      <c r="B13" s="27" t="s">
        <v>25</v>
      </c>
      <c r="C13" s="27" t="s">
        <v>26</v>
      </c>
      <c r="D13" s="27" t="s">
        <v>27</v>
      </c>
      <c r="E13" s="27">
        <v>10</v>
      </c>
      <c r="F13" s="36">
        <v>3000</v>
      </c>
      <c r="G13" s="35">
        <f t="shared" si="0"/>
        <v>30000</v>
      </c>
      <c r="H13" s="4" t="s">
        <v>8</v>
      </c>
      <c r="I13" s="4" t="s">
        <v>10</v>
      </c>
    </row>
    <row r="14" spans="1:9" ht="37.5" customHeight="1">
      <c r="A14" s="27">
        <v>7</v>
      </c>
      <c r="B14" s="27" t="s">
        <v>28</v>
      </c>
      <c r="C14" s="27" t="s">
        <v>29</v>
      </c>
      <c r="D14" s="27" t="s">
        <v>11</v>
      </c>
      <c r="E14" s="27">
        <v>20</v>
      </c>
      <c r="F14" s="36">
        <v>8000</v>
      </c>
      <c r="G14" s="35">
        <f t="shared" si="0"/>
        <v>160000</v>
      </c>
      <c r="H14" s="4" t="s">
        <v>8</v>
      </c>
      <c r="I14" s="4" t="s">
        <v>10</v>
      </c>
    </row>
    <row r="15" spans="1:9" ht="42.75" customHeight="1">
      <c r="A15" s="27">
        <v>8</v>
      </c>
      <c r="B15" s="27" t="s">
        <v>30</v>
      </c>
      <c r="C15" s="27" t="s">
        <v>31</v>
      </c>
      <c r="D15" s="27" t="s">
        <v>32</v>
      </c>
      <c r="E15" s="27">
        <v>2</v>
      </c>
      <c r="F15" s="36">
        <v>3263</v>
      </c>
      <c r="G15" s="35">
        <f t="shared" si="0"/>
        <v>6526</v>
      </c>
      <c r="H15" s="4" t="s">
        <v>8</v>
      </c>
      <c r="I15" s="4" t="s">
        <v>10</v>
      </c>
    </row>
    <row r="16" spans="1:9" ht="79.5" customHeight="1">
      <c r="A16" s="27">
        <v>9</v>
      </c>
      <c r="B16" s="27" t="s">
        <v>33</v>
      </c>
      <c r="C16" s="27" t="s">
        <v>114</v>
      </c>
      <c r="D16" s="27" t="s">
        <v>11</v>
      </c>
      <c r="E16" s="27">
        <v>30</v>
      </c>
      <c r="F16" s="36">
        <v>1800</v>
      </c>
      <c r="G16" s="35">
        <f t="shared" si="0"/>
        <v>54000</v>
      </c>
      <c r="H16" s="4" t="s">
        <v>8</v>
      </c>
      <c r="I16" s="4" t="s">
        <v>10</v>
      </c>
    </row>
    <row r="17" spans="1:9" ht="48.75" customHeight="1">
      <c r="A17" s="27">
        <v>10</v>
      </c>
      <c r="B17" s="27" t="s">
        <v>34</v>
      </c>
      <c r="C17" s="27" t="s">
        <v>35</v>
      </c>
      <c r="D17" s="27" t="s">
        <v>32</v>
      </c>
      <c r="E17" s="27">
        <v>3</v>
      </c>
      <c r="F17" s="36">
        <v>2125</v>
      </c>
      <c r="G17" s="35">
        <f t="shared" si="0"/>
        <v>6375</v>
      </c>
      <c r="H17" s="4" t="s">
        <v>8</v>
      </c>
      <c r="I17" s="4" t="s">
        <v>10</v>
      </c>
    </row>
    <row r="18" spans="1:9" ht="43.5" customHeight="1">
      <c r="A18" s="27">
        <v>11</v>
      </c>
      <c r="B18" s="27" t="s">
        <v>36</v>
      </c>
      <c r="C18" s="27" t="s">
        <v>37</v>
      </c>
      <c r="D18" s="27" t="s">
        <v>32</v>
      </c>
      <c r="E18" s="27">
        <v>10</v>
      </c>
      <c r="F18" s="36">
        <v>6125</v>
      </c>
      <c r="G18" s="35">
        <f t="shared" si="0"/>
        <v>61250</v>
      </c>
      <c r="H18" s="4" t="s">
        <v>8</v>
      </c>
      <c r="I18" s="4" t="s">
        <v>10</v>
      </c>
    </row>
    <row r="19" spans="1:9" ht="59.25" customHeight="1">
      <c r="A19" s="27">
        <v>12</v>
      </c>
      <c r="B19" s="27" t="s">
        <v>38</v>
      </c>
      <c r="C19" s="27" t="s">
        <v>39</v>
      </c>
      <c r="D19" s="27" t="s">
        <v>12</v>
      </c>
      <c r="E19" s="27">
        <v>5</v>
      </c>
      <c r="F19" s="36">
        <v>4875</v>
      </c>
      <c r="G19" s="35">
        <f t="shared" si="0"/>
        <v>24375</v>
      </c>
      <c r="H19" s="4" t="s">
        <v>8</v>
      </c>
      <c r="I19" s="4" t="s">
        <v>10</v>
      </c>
    </row>
    <row r="20" spans="1:9" ht="46.5" customHeight="1">
      <c r="A20" s="27">
        <v>13</v>
      </c>
      <c r="B20" s="27" t="s">
        <v>40</v>
      </c>
      <c r="C20" s="38" t="s">
        <v>41</v>
      </c>
      <c r="D20" s="27" t="s">
        <v>11</v>
      </c>
      <c r="E20" s="27">
        <v>10</v>
      </c>
      <c r="F20" s="36">
        <v>21000</v>
      </c>
      <c r="G20" s="35">
        <f t="shared" si="0"/>
        <v>210000</v>
      </c>
      <c r="H20" s="4" t="s">
        <v>8</v>
      </c>
      <c r="I20" s="4" t="s">
        <v>10</v>
      </c>
    </row>
    <row r="21" spans="1:9" ht="46.5" customHeight="1">
      <c r="A21" s="27">
        <v>14</v>
      </c>
      <c r="B21" s="27" t="s">
        <v>42</v>
      </c>
      <c r="C21" s="27" t="s">
        <v>43</v>
      </c>
      <c r="D21" s="27" t="s">
        <v>11</v>
      </c>
      <c r="E21" s="27">
        <v>10</v>
      </c>
      <c r="F21" s="36">
        <v>3625</v>
      </c>
      <c r="G21" s="35">
        <f t="shared" si="0"/>
        <v>36250</v>
      </c>
      <c r="H21" s="4" t="s">
        <v>8</v>
      </c>
      <c r="I21" s="4" t="s">
        <v>10</v>
      </c>
    </row>
    <row r="22" spans="1:9" ht="46.5" customHeight="1">
      <c r="A22" s="27">
        <v>15</v>
      </c>
      <c r="B22" s="27" t="s">
        <v>44</v>
      </c>
      <c r="C22" s="27" t="s">
        <v>45</v>
      </c>
      <c r="D22" s="27" t="s">
        <v>11</v>
      </c>
      <c r="E22" s="27">
        <v>10</v>
      </c>
      <c r="F22" s="36">
        <v>5125</v>
      </c>
      <c r="G22" s="35">
        <f t="shared" si="0"/>
        <v>51250</v>
      </c>
      <c r="H22" s="4" t="s">
        <v>8</v>
      </c>
      <c r="I22" s="4" t="s">
        <v>10</v>
      </c>
    </row>
    <row r="23" spans="1:9" ht="46.5" customHeight="1">
      <c r="A23" s="27">
        <v>16</v>
      </c>
      <c r="B23" s="4" t="s">
        <v>46</v>
      </c>
      <c r="C23" s="4" t="s">
        <v>46</v>
      </c>
      <c r="D23" s="4" t="s">
        <v>12</v>
      </c>
      <c r="E23" s="4">
        <v>1</v>
      </c>
      <c r="F23" s="28">
        <v>9000</v>
      </c>
      <c r="G23" s="35">
        <f t="shared" si="0"/>
        <v>9000</v>
      </c>
      <c r="H23" s="4" t="s">
        <v>8</v>
      </c>
      <c r="I23" s="4" t="s">
        <v>10</v>
      </c>
    </row>
    <row r="24" spans="1:9" ht="46.5" customHeight="1">
      <c r="A24" s="27">
        <v>17</v>
      </c>
      <c r="B24" s="4" t="s">
        <v>47</v>
      </c>
      <c r="C24" s="4" t="s">
        <v>47</v>
      </c>
      <c r="D24" s="4" t="s">
        <v>12</v>
      </c>
      <c r="E24" s="4">
        <v>1</v>
      </c>
      <c r="F24" s="28">
        <v>9000</v>
      </c>
      <c r="G24" s="35">
        <f t="shared" si="0"/>
        <v>9000</v>
      </c>
      <c r="H24" s="4" t="s">
        <v>8</v>
      </c>
      <c r="I24" s="4" t="s">
        <v>10</v>
      </c>
    </row>
    <row r="25" spans="1:9" ht="46.5" customHeight="1">
      <c r="A25" s="27">
        <v>18</v>
      </c>
      <c r="B25" s="4" t="s">
        <v>48</v>
      </c>
      <c r="C25" s="27" t="s">
        <v>48</v>
      </c>
      <c r="D25" s="4" t="s">
        <v>11</v>
      </c>
      <c r="E25" s="4">
        <v>20</v>
      </c>
      <c r="F25" s="28">
        <v>3625</v>
      </c>
      <c r="G25" s="35">
        <f t="shared" si="0"/>
        <v>72500</v>
      </c>
      <c r="H25" s="4" t="s">
        <v>8</v>
      </c>
      <c r="I25" s="4" t="s">
        <v>10</v>
      </c>
    </row>
    <row r="26" spans="1:9" ht="57" customHeight="1">
      <c r="A26" s="27">
        <v>19</v>
      </c>
      <c r="B26" s="4" t="s">
        <v>49</v>
      </c>
      <c r="C26" s="27" t="s">
        <v>49</v>
      </c>
      <c r="D26" s="4" t="s">
        <v>12</v>
      </c>
      <c r="E26" s="4">
        <v>5</v>
      </c>
      <c r="F26" s="28">
        <v>2125</v>
      </c>
      <c r="G26" s="35">
        <f t="shared" si="0"/>
        <v>10625</v>
      </c>
      <c r="H26" s="4" t="s">
        <v>8</v>
      </c>
      <c r="I26" s="4" t="s">
        <v>10</v>
      </c>
    </row>
    <row r="27" spans="1:9" ht="54.75" customHeight="1">
      <c r="A27" s="27">
        <v>20</v>
      </c>
      <c r="B27" s="4" t="s">
        <v>50</v>
      </c>
      <c r="C27" s="27" t="s">
        <v>50</v>
      </c>
      <c r="D27" s="4" t="s">
        <v>11</v>
      </c>
      <c r="E27" s="4">
        <v>3</v>
      </c>
      <c r="F27" s="28">
        <v>5500</v>
      </c>
      <c r="G27" s="35">
        <f t="shared" si="0"/>
        <v>16500</v>
      </c>
      <c r="H27" s="4" t="s">
        <v>8</v>
      </c>
      <c r="I27" s="4" t="s">
        <v>10</v>
      </c>
    </row>
    <row r="28" spans="1:9" ht="72.75" customHeight="1">
      <c r="A28" s="27">
        <v>21</v>
      </c>
      <c r="B28" s="4" t="s">
        <v>51</v>
      </c>
      <c r="C28" s="27" t="s">
        <v>51</v>
      </c>
      <c r="D28" s="4" t="s">
        <v>11</v>
      </c>
      <c r="E28" s="4">
        <v>5</v>
      </c>
      <c r="F28" s="28">
        <v>2250</v>
      </c>
      <c r="G28" s="35">
        <f t="shared" si="0"/>
        <v>11250</v>
      </c>
      <c r="H28" s="4" t="s">
        <v>8</v>
      </c>
      <c r="I28" s="4" t="s">
        <v>10</v>
      </c>
    </row>
    <row r="29" spans="1:9" ht="62.25" customHeight="1">
      <c r="A29" s="27">
        <v>22</v>
      </c>
      <c r="B29" s="4" t="s">
        <v>52</v>
      </c>
      <c r="C29" s="4" t="s">
        <v>52</v>
      </c>
      <c r="D29" s="4" t="s">
        <v>12</v>
      </c>
      <c r="E29" s="4">
        <v>3</v>
      </c>
      <c r="F29" s="28">
        <v>2000</v>
      </c>
      <c r="G29" s="35">
        <f t="shared" si="0"/>
        <v>6000</v>
      </c>
      <c r="H29" s="4" t="s">
        <v>8</v>
      </c>
      <c r="I29" s="4" t="s">
        <v>10</v>
      </c>
    </row>
    <row r="30" spans="1:9" ht="70.5" customHeight="1">
      <c r="A30" s="27">
        <v>23</v>
      </c>
      <c r="B30" s="4" t="s">
        <v>53</v>
      </c>
      <c r="C30" s="4" t="s">
        <v>53</v>
      </c>
      <c r="D30" s="4" t="s">
        <v>11</v>
      </c>
      <c r="E30" s="4">
        <v>10</v>
      </c>
      <c r="F30" s="28">
        <v>2500</v>
      </c>
      <c r="G30" s="35">
        <f t="shared" si="0"/>
        <v>25000</v>
      </c>
      <c r="H30" s="4" t="s">
        <v>8</v>
      </c>
      <c r="I30" s="4" t="s">
        <v>10</v>
      </c>
    </row>
    <row r="31" spans="1:9" ht="60" customHeight="1">
      <c r="A31" s="27">
        <v>24</v>
      </c>
      <c r="B31" s="4" t="s">
        <v>54</v>
      </c>
      <c r="C31" s="27" t="s">
        <v>54</v>
      </c>
      <c r="D31" s="4" t="s">
        <v>11</v>
      </c>
      <c r="E31" s="4">
        <v>10</v>
      </c>
      <c r="F31" s="28">
        <v>5250</v>
      </c>
      <c r="G31" s="35">
        <f t="shared" si="0"/>
        <v>52500</v>
      </c>
      <c r="H31" s="4" t="s">
        <v>8</v>
      </c>
      <c r="I31" s="4" t="s">
        <v>10</v>
      </c>
    </row>
    <row r="32" spans="1:9" ht="75.75" customHeight="1">
      <c r="A32" s="27">
        <v>25</v>
      </c>
      <c r="B32" s="4" t="s">
        <v>55</v>
      </c>
      <c r="C32" s="4" t="s">
        <v>55</v>
      </c>
      <c r="D32" s="4" t="s">
        <v>11</v>
      </c>
      <c r="E32" s="4">
        <v>10</v>
      </c>
      <c r="F32" s="28">
        <v>2500</v>
      </c>
      <c r="G32" s="35">
        <f t="shared" si="0"/>
        <v>25000</v>
      </c>
      <c r="H32" s="4" t="s">
        <v>8</v>
      </c>
      <c r="I32" s="4" t="s">
        <v>10</v>
      </c>
    </row>
    <row r="33" spans="1:9" ht="72" customHeight="1">
      <c r="A33" s="27">
        <v>26</v>
      </c>
      <c r="B33" s="4" t="s">
        <v>56</v>
      </c>
      <c r="C33" s="4" t="s">
        <v>56</v>
      </c>
      <c r="D33" s="4" t="s">
        <v>11</v>
      </c>
      <c r="E33" s="4">
        <v>10</v>
      </c>
      <c r="F33" s="28">
        <v>2500</v>
      </c>
      <c r="G33" s="35">
        <f t="shared" si="0"/>
        <v>25000</v>
      </c>
      <c r="H33" s="4" t="s">
        <v>8</v>
      </c>
      <c r="I33" s="4" t="s">
        <v>10</v>
      </c>
    </row>
    <row r="34" spans="1:9" ht="70.5" customHeight="1">
      <c r="A34" s="27">
        <v>27</v>
      </c>
      <c r="B34" s="4" t="s">
        <v>57</v>
      </c>
      <c r="C34" s="27" t="s">
        <v>57</v>
      </c>
      <c r="D34" s="4" t="s">
        <v>11</v>
      </c>
      <c r="E34" s="4">
        <v>10</v>
      </c>
      <c r="F34" s="28">
        <v>4250</v>
      </c>
      <c r="G34" s="35">
        <f t="shared" si="0"/>
        <v>42500</v>
      </c>
      <c r="H34" s="4" t="s">
        <v>8</v>
      </c>
      <c r="I34" s="4" t="s">
        <v>10</v>
      </c>
    </row>
    <row r="35" spans="1:9" ht="53.25" customHeight="1">
      <c r="A35" s="27">
        <v>28</v>
      </c>
      <c r="B35" s="4" t="s">
        <v>58</v>
      </c>
      <c r="C35" s="4" t="s">
        <v>58</v>
      </c>
      <c r="D35" s="4" t="s">
        <v>11</v>
      </c>
      <c r="E35" s="4">
        <v>10</v>
      </c>
      <c r="F35" s="28">
        <v>6000</v>
      </c>
      <c r="G35" s="35">
        <f t="shared" si="0"/>
        <v>60000</v>
      </c>
      <c r="H35" s="4" t="s">
        <v>8</v>
      </c>
      <c r="I35" s="4" t="s">
        <v>10</v>
      </c>
    </row>
    <row r="36" spans="1:9" ht="46.5" customHeight="1">
      <c r="A36" s="27">
        <v>29</v>
      </c>
      <c r="B36" s="4" t="s">
        <v>59</v>
      </c>
      <c r="C36" s="27" t="s">
        <v>59</v>
      </c>
      <c r="D36" s="4" t="s">
        <v>11</v>
      </c>
      <c r="E36" s="4">
        <v>10</v>
      </c>
      <c r="F36" s="28">
        <v>2000</v>
      </c>
      <c r="G36" s="35">
        <f t="shared" si="0"/>
        <v>20000</v>
      </c>
      <c r="H36" s="4" t="s">
        <v>8</v>
      </c>
      <c r="I36" s="4" t="s">
        <v>10</v>
      </c>
    </row>
    <row r="37" spans="1:9" ht="66.75" customHeight="1">
      <c r="A37" s="27">
        <v>30</v>
      </c>
      <c r="B37" s="4" t="s">
        <v>60</v>
      </c>
      <c r="C37" s="27" t="s">
        <v>60</v>
      </c>
      <c r="D37" s="4" t="s">
        <v>11</v>
      </c>
      <c r="E37" s="4">
        <v>10</v>
      </c>
      <c r="F37" s="28">
        <v>4125</v>
      </c>
      <c r="G37" s="35">
        <f t="shared" si="0"/>
        <v>41250</v>
      </c>
      <c r="H37" s="4" t="s">
        <v>8</v>
      </c>
      <c r="I37" s="4" t="s">
        <v>10</v>
      </c>
    </row>
    <row r="38" spans="1:9" ht="66" customHeight="1">
      <c r="A38" s="27">
        <v>31</v>
      </c>
      <c r="B38" s="4" t="s">
        <v>61</v>
      </c>
      <c r="C38" s="27" t="s">
        <v>61</v>
      </c>
      <c r="D38" s="4" t="s">
        <v>27</v>
      </c>
      <c r="E38" s="4">
        <v>10</v>
      </c>
      <c r="F38" s="28">
        <v>4875</v>
      </c>
      <c r="G38" s="35">
        <f t="shared" si="0"/>
        <v>48750</v>
      </c>
      <c r="H38" s="4" t="s">
        <v>8</v>
      </c>
      <c r="I38" s="4" t="s">
        <v>10</v>
      </c>
    </row>
    <row r="39" spans="1:9" ht="46.5" customHeight="1">
      <c r="A39" s="27">
        <v>32</v>
      </c>
      <c r="B39" s="4" t="s">
        <v>62</v>
      </c>
      <c r="C39" s="27" t="s">
        <v>62</v>
      </c>
      <c r="D39" s="4" t="s">
        <v>11</v>
      </c>
      <c r="E39" s="4">
        <v>10</v>
      </c>
      <c r="F39" s="28">
        <v>4875</v>
      </c>
      <c r="G39" s="35">
        <f t="shared" si="0"/>
        <v>48750</v>
      </c>
      <c r="H39" s="4" t="s">
        <v>8</v>
      </c>
      <c r="I39" s="4" t="s">
        <v>10</v>
      </c>
    </row>
    <row r="40" spans="1:9" ht="66.75" customHeight="1">
      <c r="A40" s="27">
        <v>33</v>
      </c>
      <c r="B40" s="4" t="s">
        <v>63</v>
      </c>
      <c r="C40" s="27" t="s">
        <v>63</v>
      </c>
      <c r="D40" s="4" t="s">
        <v>11</v>
      </c>
      <c r="E40" s="4">
        <v>10</v>
      </c>
      <c r="F40" s="28">
        <v>4875</v>
      </c>
      <c r="G40" s="35">
        <f t="shared" si="0"/>
        <v>48750</v>
      </c>
      <c r="H40" s="4" t="s">
        <v>8</v>
      </c>
      <c r="I40" s="4" t="s">
        <v>10</v>
      </c>
    </row>
    <row r="41" spans="1:9" ht="63.75" customHeight="1">
      <c r="A41" s="27">
        <v>34</v>
      </c>
      <c r="B41" s="4" t="s">
        <v>64</v>
      </c>
      <c r="C41" s="4" t="s">
        <v>64</v>
      </c>
      <c r="D41" s="4" t="s">
        <v>11</v>
      </c>
      <c r="E41" s="4">
        <v>10</v>
      </c>
      <c r="F41" s="28">
        <v>3800</v>
      </c>
      <c r="G41" s="35">
        <f t="shared" si="0"/>
        <v>38000</v>
      </c>
      <c r="H41" s="4" t="s">
        <v>8</v>
      </c>
      <c r="I41" s="4" t="s">
        <v>10</v>
      </c>
    </row>
    <row r="42" spans="1:9" ht="84" customHeight="1">
      <c r="A42" s="27">
        <v>35</v>
      </c>
      <c r="B42" s="4" t="s">
        <v>65</v>
      </c>
      <c r="C42" s="27" t="s">
        <v>65</v>
      </c>
      <c r="D42" s="4" t="s">
        <v>11</v>
      </c>
      <c r="E42" s="4">
        <v>10</v>
      </c>
      <c r="F42" s="28">
        <v>3125</v>
      </c>
      <c r="G42" s="35">
        <f t="shared" si="0"/>
        <v>31250</v>
      </c>
      <c r="H42" s="4" t="s">
        <v>8</v>
      </c>
      <c r="I42" s="4" t="s">
        <v>10</v>
      </c>
    </row>
    <row r="43" spans="1:9" ht="82.5" customHeight="1">
      <c r="A43" s="27">
        <v>36</v>
      </c>
      <c r="B43" s="4" t="s">
        <v>66</v>
      </c>
      <c r="C43" s="27" t="s">
        <v>66</v>
      </c>
      <c r="D43" s="4" t="s">
        <v>11</v>
      </c>
      <c r="E43" s="4">
        <v>10</v>
      </c>
      <c r="F43" s="28">
        <v>3125</v>
      </c>
      <c r="G43" s="35">
        <f t="shared" si="0"/>
        <v>31250</v>
      </c>
      <c r="H43" s="4" t="s">
        <v>8</v>
      </c>
      <c r="I43" s="4" t="s">
        <v>10</v>
      </c>
    </row>
    <row r="44" spans="1:9" ht="62.25" customHeight="1">
      <c r="A44" s="27">
        <v>37</v>
      </c>
      <c r="B44" s="4" t="s">
        <v>67</v>
      </c>
      <c r="C44" s="27" t="s">
        <v>67</v>
      </c>
      <c r="D44" s="4" t="s">
        <v>11</v>
      </c>
      <c r="E44" s="4">
        <v>10</v>
      </c>
      <c r="F44" s="28">
        <v>5375</v>
      </c>
      <c r="G44" s="35">
        <f t="shared" si="0"/>
        <v>53750</v>
      </c>
      <c r="H44" s="4" t="s">
        <v>8</v>
      </c>
      <c r="I44" s="4" t="s">
        <v>10</v>
      </c>
    </row>
    <row r="45" spans="1:9" ht="87.75" customHeight="1">
      <c r="A45" s="27">
        <v>38</v>
      </c>
      <c r="B45" s="4" t="s">
        <v>68</v>
      </c>
      <c r="C45" s="27" t="s">
        <v>68</v>
      </c>
      <c r="D45" s="4" t="s">
        <v>11</v>
      </c>
      <c r="E45" s="4">
        <v>10</v>
      </c>
      <c r="F45" s="28">
        <v>9250</v>
      </c>
      <c r="G45" s="35">
        <f t="shared" si="0"/>
        <v>92500</v>
      </c>
      <c r="H45" s="4" t="s">
        <v>8</v>
      </c>
      <c r="I45" s="4" t="s">
        <v>10</v>
      </c>
    </row>
    <row r="46" spans="1:9" ht="66" customHeight="1">
      <c r="A46" s="27">
        <v>39</v>
      </c>
      <c r="B46" s="4" t="s">
        <v>69</v>
      </c>
      <c r="C46" s="4" t="s">
        <v>69</v>
      </c>
      <c r="D46" s="4" t="s">
        <v>11</v>
      </c>
      <c r="E46" s="4">
        <v>10</v>
      </c>
      <c r="F46" s="28">
        <v>2500</v>
      </c>
      <c r="G46" s="35">
        <f t="shared" si="0"/>
        <v>25000</v>
      </c>
      <c r="H46" s="4" t="s">
        <v>8</v>
      </c>
      <c r="I46" s="4" t="s">
        <v>10</v>
      </c>
    </row>
    <row r="47" spans="1:9" ht="71.25" customHeight="1">
      <c r="A47" s="27">
        <v>40</v>
      </c>
      <c r="B47" s="4" t="s">
        <v>109</v>
      </c>
      <c r="C47" s="4" t="s">
        <v>70</v>
      </c>
      <c r="D47" s="4" t="s">
        <v>11</v>
      </c>
      <c r="E47" s="4">
        <v>20</v>
      </c>
      <c r="F47" s="28">
        <v>1500</v>
      </c>
      <c r="G47" s="35">
        <f t="shared" si="0"/>
        <v>30000</v>
      </c>
      <c r="H47" s="4" t="s">
        <v>8</v>
      </c>
      <c r="I47" s="4" t="s">
        <v>10</v>
      </c>
    </row>
    <row r="48" spans="1:9" ht="46.5" customHeight="1">
      <c r="A48" s="27">
        <v>41</v>
      </c>
      <c r="B48" s="4" t="s">
        <v>71</v>
      </c>
      <c r="C48" s="27" t="s">
        <v>72</v>
      </c>
      <c r="D48" s="4" t="s">
        <v>14</v>
      </c>
      <c r="E48" s="4">
        <v>1</v>
      </c>
      <c r="F48" s="28">
        <v>39375</v>
      </c>
      <c r="G48" s="35">
        <f t="shared" si="0"/>
        <v>39375</v>
      </c>
      <c r="H48" s="4" t="s">
        <v>8</v>
      </c>
      <c r="I48" s="4" t="s">
        <v>10</v>
      </c>
    </row>
    <row r="49" spans="1:9" ht="46.5" customHeight="1">
      <c r="A49" s="27">
        <v>42</v>
      </c>
      <c r="B49" s="4" t="s">
        <v>73</v>
      </c>
      <c r="C49" s="4" t="s">
        <v>73</v>
      </c>
      <c r="D49" s="4" t="s">
        <v>11</v>
      </c>
      <c r="E49" s="4">
        <v>1</v>
      </c>
      <c r="F49" s="28">
        <v>2600</v>
      </c>
      <c r="G49" s="35">
        <f t="shared" si="0"/>
        <v>2600</v>
      </c>
      <c r="H49" s="4" t="s">
        <v>8</v>
      </c>
      <c r="I49" s="4" t="s">
        <v>10</v>
      </c>
    </row>
    <row r="50" spans="1:9" ht="46.5" customHeight="1">
      <c r="A50" s="27">
        <v>43</v>
      </c>
      <c r="B50" s="4" t="s">
        <v>74</v>
      </c>
      <c r="C50" s="28" t="s">
        <v>75</v>
      </c>
      <c r="D50" s="4" t="s">
        <v>13</v>
      </c>
      <c r="E50" s="4">
        <v>3</v>
      </c>
      <c r="F50" s="28">
        <v>4875</v>
      </c>
      <c r="G50" s="35">
        <f t="shared" si="0"/>
        <v>14625</v>
      </c>
      <c r="H50" s="4" t="s">
        <v>8</v>
      </c>
      <c r="I50" s="4" t="s">
        <v>10</v>
      </c>
    </row>
    <row r="51" spans="1:9" ht="46.5" customHeight="1">
      <c r="A51" s="27">
        <v>44</v>
      </c>
      <c r="B51" s="4" t="s">
        <v>76</v>
      </c>
      <c r="C51" s="4" t="s">
        <v>76</v>
      </c>
      <c r="D51" s="4" t="s">
        <v>12</v>
      </c>
      <c r="E51" s="4">
        <v>30</v>
      </c>
      <c r="F51" s="28">
        <v>300</v>
      </c>
      <c r="G51" s="35">
        <f t="shared" si="0"/>
        <v>9000</v>
      </c>
      <c r="H51" s="4" t="s">
        <v>8</v>
      </c>
      <c r="I51" s="4" t="s">
        <v>10</v>
      </c>
    </row>
    <row r="52" spans="1:9" ht="46.5" customHeight="1">
      <c r="A52" s="27">
        <v>45</v>
      </c>
      <c r="B52" s="4" t="s">
        <v>77</v>
      </c>
      <c r="C52" s="4" t="s">
        <v>77</v>
      </c>
      <c r="D52" s="4" t="s">
        <v>12</v>
      </c>
      <c r="E52" s="4">
        <v>30</v>
      </c>
      <c r="F52" s="28">
        <v>700</v>
      </c>
      <c r="G52" s="35">
        <f t="shared" si="0"/>
        <v>21000</v>
      </c>
      <c r="H52" s="4" t="s">
        <v>8</v>
      </c>
      <c r="I52" s="4" t="s">
        <v>10</v>
      </c>
    </row>
    <row r="53" spans="1:9" ht="46.5" customHeight="1">
      <c r="A53" s="27">
        <v>46</v>
      </c>
      <c r="B53" s="4" t="s">
        <v>78</v>
      </c>
      <c r="C53" s="4" t="s">
        <v>78</v>
      </c>
      <c r="D53" s="4" t="s">
        <v>12</v>
      </c>
      <c r="E53" s="4">
        <v>20</v>
      </c>
      <c r="F53" s="28">
        <v>400</v>
      </c>
      <c r="G53" s="35">
        <f t="shared" si="0"/>
        <v>8000</v>
      </c>
      <c r="H53" s="4" t="s">
        <v>8</v>
      </c>
      <c r="I53" s="4" t="s">
        <v>10</v>
      </c>
    </row>
    <row r="54" spans="1:9" ht="103.5" customHeight="1">
      <c r="A54" s="27">
        <v>47</v>
      </c>
      <c r="B54" s="4" t="s">
        <v>79</v>
      </c>
      <c r="C54" s="27" t="s">
        <v>112</v>
      </c>
      <c r="D54" s="4" t="s">
        <v>12</v>
      </c>
      <c r="E54" s="4">
        <v>20</v>
      </c>
      <c r="F54" s="28">
        <v>1625</v>
      </c>
      <c r="G54" s="35">
        <f t="shared" si="0"/>
        <v>32500</v>
      </c>
      <c r="H54" s="4" t="s">
        <v>8</v>
      </c>
      <c r="I54" s="4" t="s">
        <v>10</v>
      </c>
    </row>
    <row r="55" spans="1:9" ht="82.5" customHeight="1">
      <c r="A55" s="27">
        <v>48</v>
      </c>
      <c r="B55" s="4" t="s">
        <v>80</v>
      </c>
      <c r="C55" s="27" t="s">
        <v>113</v>
      </c>
      <c r="D55" s="4" t="s">
        <v>11</v>
      </c>
      <c r="E55" s="4">
        <v>30</v>
      </c>
      <c r="F55" s="28">
        <v>3125</v>
      </c>
      <c r="G55" s="35">
        <f t="shared" si="0"/>
        <v>93750</v>
      </c>
      <c r="H55" s="4" t="s">
        <v>8</v>
      </c>
      <c r="I55" s="4" t="s">
        <v>10</v>
      </c>
    </row>
    <row r="56" spans="1:9" ht="46.5" customHeight="1">
      <c r="A56" s="27">
        <v>49</v>
      </c>
      <c r="B56" s="28" t="s">
        <v>81</v>
      </c>
      <c r="C56" s="28" t="s">
        <v>81</v>
      </c>
      <c r="D56" s="28" t="s">
        <v>12</v>
      </c>
      <c r="E56" s="28">
        <v>10</v>
      </c>
      <c r="F56" s="28">
        <v>3625</v>
      </c>
      <c r="G56" s="35">
        <f t="shared" si="0"/>
        <v>36250</v>
      </c>
      <c r="H56" s="4" t="s">
        <v>8</v>
      </c>
      <c r="I56" s="4" t="s">
        <v>10</v>
      </c>
    </row>
    <row r="57" spans="1:9" ht="46.5" customHeight="1">
      <c r="A57" s="27">
        <v>50</v>
      </c>
      <c r="B57" s="28" t="s">
        <v>82</v>
      </c>
      <c r="C57" s="28" t="s">
        <v>82</v>
      </c>
      <c r="D57" s="28" t="s">
        <v>12</v>
      </c>
      <c r="E57" s="28">
        <v>10</v>
      </c>
      <c r="F57" s="28">
        <v>3625</v>
      </c>
      <c r="G57" s="35">
        <f t="shared" si="0"/>
        <v>36250</v>
      </c>
      <c r="H57" s="4" t="s">
        <v>8</v>
      </c>
      <c r="I57" s="4" t="s">
        <v>10</v>
      </c>
    </row>
    <row r="58" spans="1:9" ht="46.5" customHeight="1">
      <c r="A58" s="27">
        <v>51</v>
      </c>
      <c r="B58" s="28" t="s">
        <v>83</v>
      </c>
      <c r="C58" s="28" t="s">
        <v>83</v>
      </c>
      <c r="D58" s="28" t="s">
        <v>12</v>
      </c>
      <c r="E58" s="28">
        <v>10</v>
      </c>
      <c r="F58" s="28">
        <v>3625</v>
      </c>
      <c r="G58" s="35">
        <f t="shared" si="0"/>
        <v>36250</v>
      </c>
      <c r="H58" s="4" t="s">
        <v>8</v>
      </c>
      <c r="I58" s="4" t="s">
        <v>10</v>
      </c>
    </row>
    <row r="59" spans="1:9" ht="46.5" customHeight="1">
      <c r="A59" s="27">
        <v>52</v>
      </c>
      <c r="B59" s="28" t="s">
        <v>84</v>
      </c>
      <c r="C59" s="28" t="s">
        <v>84</v>
      </c>
      <c r="D59" s="28" t="s">
        <v>12</v>
      </c>
      <c r="E59" s="28">
        <v>10</v>
      </c>
      <c r="F59" s="28">
        <v>3625</v>
      </c>
      <c r="G59" s="35">
        <f t="shared" si="0"/>
        <v>36250</v>
      </c>
      <c r="H59" s="4" t="s">
        <v>8</v>
      </c>
      <c r="I59" s="4" t="s">
        <v>10</v>
      </c>
    </row>
    <row r="60" spans="1:9" ht="46.5" customHeight="1">
      <c r="A60" s="27">
        <v>53</v>
      </c>
      <c r="B60" s="28" t="s">
        <v>85</v>
      </c>
      <c r="C60" s="28" t="s">
        <v>85</v>
      </c>
      <c r="D60" s="28" t="s">
        <v>12</v>
      </c>
      <c r="E60" s="28">
        <v>10</v>
      </c>
      <c r="F60" s="28">
        <v>3625</v>
      </c>
      <c r="G60" s="35">
        <f t="shared" si="0"/>
        <v>36250</v>
      </c>
      <c r="H60" s="4" t="s">
        <v>8</v>
      </c>
      <c r="I60" s="4" t="s">
        <v>10</v>
      </c>
    </row>
    <row r="61" spans="1:9" ht="46.5" customHeight="1">
      <c r="A61" s="27">
        <v>54</v>
      </c>
      <c r="B61" s="28" t="s">
        <v>86</v>
      </c>
      <c r="C61" s="28" t="s">
        <v>86</v>
      </c>
      <c r="D61" s="28" t="s">
        <v>12</v>
      </c>
      <c r="E61" s="28">
        <v>10</v>
      </c>
      <c r="F61" s="28">
        <v>3625</v>
      </c>
      <c r="G61" s="35">
        <f t="shared" si="0"/>
        <v>36250</v>
      </c>
      <c r="H61" s="4" t="s">
        <v>8</v>
      </c>
      <c r="I61" s="4" t="s">
        <v>10</v>
      </c>
    </row>
    <row r="62" spans="1:9" ht="46.5" customHeight="1">
      <c r="A62" s="27">
        <v>55</v>
      </c>
      <c r="B62" s="28" t="s">
        <v>87</v>
      </c>
      <c r="C62" s="28" t="s">
        <v>87</v>
      </c>
      <c r="D62" s="28" t="s">
        <v>12</v>
      </c>
      <c r="E62" s="28">
        <v>10</v>
      </c>
      <c r="F62" s="28">
        <v>3625</v>
      </c>
      <c r="G62" s="35">
        <f t="shared" si="0"/>
        <v>36250</v>
      </c>
      <c r="H62" s="4" t="s">
        <v>8</v>
      </c>
      <c r="I62" s="4" t="s">
        <v>10</v>
      </c>
    </row>
    <row r="63" spans="1:9" ht="46.5" customHeight="1">
      <c r="A63" s="27">
        <v>56</v>
      </c>
      <c r="B63" s="28" t="s">
        <v>88</v>
      </c>
      <c r="C63" s="28" t="s">
        <v>88</v>
      </c>
      <c r="D63" s="28" t="s">
        <v>12</v>
      </c>
      <c r="E63" s="28">
        <v>10</v>
      </c>
      <c r="F63" s="28">
        <v>3625</v>
      </c>
      <c r="G63" s="35">
        <f t="shared" si="0"/>
        <v>36250</v>
      </c>
      <c r="H63" s="4" t="s">
        <v>8</v>
      </c>
      <c r="I63" s="4" t="s">
        <v>10</v>
      </c>
    </row>
    <row r="64" spans="1:9" ht="46.5" customHeight="1">
      <c r="A64" s="27">
        <v>57</v>
      </c>
      <c r="B64" s="28" t="s">
        <v>89</v>
      </c>
      <c r="C64" s="28" t="s">
        <v>89</v>
      </c>
      <c r="D64" s="28" t="s">
        <v>12</v>
      </c>
      <c r="E64" s="28">
        <v>10</v>
      </c>
      <c r="F64" s="28">
        <v>3625</v>
      </c>
      <c r="G64" s="35">
        <f t="shared" si="0"/>
        <v>36250</v>
      </c>
      <c r="H64" s="4" t="s">
        <v>8</v>
      </c>
      <c r="I64" s="4" t="s">
        <v>10</v>
      </c>
    </row>
    <row r="65" spans="1:9" ht="46.5" customHeight="1">
      <c r="A65" s="27">
        <v>58</v>
      </c>
      <c r="B65" s="28" t="s">
        <v>90</v>
      </c>
      <c r="C65" s="28" t="s">
        <v>90</v>
      </c>
      <c r="D65" s="28" t="s">
        <v>12</v>
      </c>
      <c r="E65" s="28">
        <v>10</v>
      </c>
      <c r="F65" s="28">
        <v>3625</v>
      </c>
      <c r="G65" s="35">
        <f t="shared" si="0"/>
        <v>36250</v>
      </c>
      <c r="H65" s="4" t="s">
        <v>8</v>
      </c>
      <c r="I65" s="4" t="s">
        <v>10</v>
      </c>
    </row>
    <row r="66" spans="1:9" ht="46.5" customHeight="1">
      <c r="A66" s="27">
        <v>59</v>
      </c>
      <c r="B66" s="28" t="s">
        <v>91</v>
      </c>
      <c r="C66" s="28" t="s">
        <v>91</v>
      </c>
      <c r="D66" s="28" t="s">
        <v>12</v>
      </c>
      <c r="E66" s="28">
        <v>10</v>
      </c>
      <c r="F66" s="28">
        <v>3625</v>
      </c>
      <c r="G66" s="35">
        <f t="shared" si="0"/>
        <v>36250</v>
      </c>
      <c r="H66" s="4" t="s">
        <v>8</v>
      </c>
      <c r="I66" s="4" t="s">
        <v>10</v>
      </c>
    </row>
    <row r="67" spans="1:9" ht="46.5" customHeight="1">
      <c r="A67" s="27">
        <v>60</v>
      </c>
      <c r="B67" s="28" t="s">
        <v>92</v>
      </c>
      <c r="C67" s="28" t="s">
        <v>92</v>
      </c>
      <c r="D67" s="28" t="s">
        <v>12</v>
      </c>
      <c r="E67" s="28">
        <v>10</v>
      </c>
      <c r="F67" s="28">
        <v>3625</v>
      </c>
      <c r="G67" s="35">
        <f t="shared" si="0"/>
        <v>36250</v>
      </c>
      <c r="H67" s="4" t="s">
        <v>8</v>
      </c>
      <c r="I67" s="4" t="s">
        <v>10</v>
      </c>
    </row>
    <row r="68" spans="1:9" ht="46.5" customHeight="1">
      <c r="A68" s="27">
        <v>61</v>
      </c>
      <c r="B68" s="28" t="s">
        <v>93</v>
      </c>
      <c r="C68" s="28" t="s">
        <v>93</v>
      </c>
      <c r="D68" s="28" t="s">
        <v>12</v>
      </c>
      <c r="E68" s="28">
        <v>10</v>
      </c>
      <c r="F68" s="28">
        <v>1000</v>
      </c>
      <c r="G68" s="35">
        <f t="shared" si="0"/>
        <v>10000</v>
      </c>
      <c r="H68" s="4" t="s">
        <v>8</v>
      </c>
      <c r="I68" s="4" t="s">
        <v>10</v>
      </c>
    </row>
    <row r="69" spans="1:9" ht="46.5" customHeight="1">
      <c r="A69" s="27">
        <v>62</v>
      </c>
      <c r="B69" s="28" t="s">
        <v>94</v>
      </c>
      <c r="C69" s="28" t="s">
        <v>94</v>
      </c>
      <c r="D69" s="28" t="s">
        <v>12</v>
      </c>
      <c r="E69" s="28">
        <v>10</v>
      </c>
      <c r="F69" s="28">
        <v>1000</v>
      </c>
      <c r="G69" s="35">
        <f t="shared" si="0"/>
        <v>10000</v>
      </c>
      <c r="H69" s="4" t="s">
        <v>8</v>
      </c>
      <c r="I69" s="4" t="s">
        <v>10</v>
      </c>
    </row>
    <row r="70" spans="1:9" ht="46.5" customHeight="1">
      <c r="A70" s="27">
        <v>63</v>
      </c>
      <c r="B70" s="28" t="s">
        <v>95</v>
      </c>
      <c r="C70" s="28" t="s">
        <v>95</v>
      </c>
      <c r="D70" s="28" t="s">
        <v>12</v>
      </c>
      <c r="E70" s="28">
        <v>10</v>
      </c>
      <c r="F70" s="28">
        <v>1000</v>
      </c>
      <c r="G70" s="35">
        <f t="shared" si="0"/>
        <v>10000</v>
      </c>
      <c r="H70" s="4" t="s">
        <v>8</v>
      </c>
      <c r="I70" s="4" t="s">
        <v>10</v>
      </c>
    </row>
    <row r="71" spans="1:9" ht="46.5" customHeight="1">
      <c r="A71" s="27">
        <v>64</v>
      </c>
      <c r="B71" s="28" t="s">
        <v>96</v>
      </c>
      <c r="C71" s="28" t="s">
        <v>96</v>
      </c>
      <c r="D71" s="28" t="s">
        <v>12</v>
      </c>
      <c r="E71" s="28">
        <v>10</v>
      </c>
      <c r="F71" s="28">
        <v>1000</v>
      </c>
      <c r="G71" s="35">
        <f t="shared" si="0"/>
        <v>10000</v>
      </c>
      <c r="H71" s="4" t="s">
        <v>8</v>
      </c>
      <c r="I71" s="4" t="s">
        <v>10</v>
      </c>
    </row>
    <row r="72" spans="1:9" ht="46.5" customHeight="1">
      <c r="A72" s="27">
        <v>65</v>
      </c>
      <c r="B72" s="28" t="s">
        <v>97</v>
      </c>
      <c r="C72" s="28" t="s">
        <v>97</v>
      </c>
      <c r="D72" s="28" t="s">
        <v>12</v>
      </c>
      <c r="E72" s="28">
        <v>10</v>
      </c>
      <c r="F72" s="28">
        <v>1000</v>
      </c>
      <c r="G72" s="35">
        <f t="shared" si="0"/>
        <v>10000</v>
      </c>
      <c r="H72" s="4" t="s">
        <v>8</v>
      </c>
      <c r="I72" s="4" t="s">
        <v>10</v>
      </c>
    </row>
    <row r="73" spans="1:9" ht="46.5" customHeight="1">
      <c r="A73" s="27">
        <v>66</v>
      </c>
      <c r="B73" s="28" t="s">
        <v>98</v>
      </c>
      <c r="C73" s="28" t="s">
        <v>98</v>
      </c>
      <c r="D73" s="28" t="s">
        <v>12</v>
      </c>
      <c r="E73" s="28">
        <v>10</v>
      </c>
      <c r="F73" s="28">
        <v>1000</v>
      </c>
      <c r="G73" s="35">
        <f t="shared" ref="G73:G80" si="1">E73*F73</f>
        <v>10000</v>
      </c>
      <c r="H73" s="4" t="s">
        <v>8</v>
      </c>
      <c r="I73" s="4" t="s">
        <v>10</v>
      </c>
    </row>
    <row r="74" spans="1:9" ht="46.5" customHeight="1">
      <c r="A74" s="27">
        <v>67</v>
      </c>
      <c r="B74" s="28" t="s">
        <v>99</v>
      </c>
      <c r="C74" s="28" t="s">
        <v>99</v>
      </c>
      <c r="D74" s="28" t="s">
        <v>12</v>
      </c>
      <c r="E74" s="28">
        <v>10</v>
      </c>
      <c r="F74" s="28">
        <v>1000</v>
      </c>
      <c r="G74" s="35">
        <f t="shared" si="1"/>
        <v>10000</v>
      </c>
      <c r="H74" s="4" t="s">
        <v>8</v>
      </c>
      <c r="I74" s="4" t="s">
        <v>10</v>
      </c>
    </row>
    <row r="75" spans="1:9" ht="46.5" customHeight="1">
      <c r="A75" s="27">
        <v>68</v>
      </c>
      <c r="B75" s="28" t="s">
        <v>100</v>
      </c>
      <c r="C75" s="28" t="s">
        <v>100</v>
      </c>
      <c r="D75" s="28" t="s">
        <v>12</v>
      </c>
      <c r="E75" s="28">
        <v>10</v>
      </c>
      <c r="F75" s="28">
        <v>1000</v>
      </c>
      <c r="G75" s="35">
        <f t="shared" si="1"/>
        <v>10000</v>
      </c>
      <c r="H75" s="4" t="s">
        <v>8</v>
      </c>
      <c r="I75" s="4" t="s">
        <v>10</v>
      </c>
    </row>
    <row r="76" spans="1:9" ht="46.5" customHeight="1">
      <c r="A76" s="27">
        <v>69</v>
      </c>
      <c r="B76" s="28" t="s">
        <v>101</v>
      </c>
      <c r="C76" s="28" t="s">
        <v>101</v>
      </c>
      <c r="D76" s="28" t="s">
        <v>102</v>
      </c>
      <c r="E76" s="28">
        <v>20</v>
      </c>
      <c r="F76" s="28">
        <v>2500</v>
      </c>
      <c r="G76" s="35">
        <f t="shared" si="1"/>
        <v>50000</v>
      </c>
      <c r="H76" s="4" t="s">
        <v>8</v>
      </c>
      <c r="I76" s="4" t="s">
        <v>10</v>
      </c>
    </row>
    <row r="77" spans="1:9" ht="46.5" customHeight="1">
      <c r="A77" s="27">
        <v>70</v>
      </c>
      <c r="B77" s="27" t="s">
        <v>103</v>
      </c>
      <c r="C77" s="27" t="s">
        <v>103</v>
      </c>
      <c r="D77" s="28" t="s">
        <v>11</v>
      </c>
      <c r="E77" s="28">
        <v>20</v>
      </c>
      <c r="F77" s="28">
        <v>2700</v>
      </c>
      <c r="G77" s="35">
        <f t="shared" si="1"/>
        <v>54000</v>
      </c>
      <c r="H77" s="4" t="s">
        <v>8</v>
      </c>
      <c r="I77" s="4" t="s">
        <v>10</v>
      </c>
    </row>
    <row r="78" spans="1:9" ht="122.25" customHeight="1">
      <c r="A78" s="27">
        <v>71</v>
      </c>
      <c r="B78" s="27" t="s">
        <v>104</v>
      </c>
      <c r="C78" s="26" t="s">
        <v>110</v>
      </c>
      <c r="D78" s="28" t="s">
        <v>11</v>
      </c>
      <c r="E78" s="28">
        <v>20</v>
      </c>
      <c r="F78" s="28">
        <v>2250</v>
      </c>
      <c r="G78" s="35">
        <f t="shared" si="1"/>
        <v>45000</v>
      </c>
      <c r="H78" s="4" t="s">
        <v>8</v>
      </c>
      <c r="I78" s="4" t="s">
        <v>10</v>
      </c>
    </row>
    <row r="79" spans="1:9" ht="174" customHeight="1">
      <c r="A79" s="27">
        <v>72</v>
      </c>
      <c r="B79" s="27" t="s">
        <v>105</v>
      </c>
      <c r="C79" s="26" t="s">
        <v>111</v>
      </c>
      <c r="D79" s="28" t="s">
        <v>11</v>
      </c>
      <c r="E79" s="28">
        <v>10</v>
      </c>
      <c r="F79" s="28">
        <v>10750</v>
      </c>
      <c r="G79" s="35">
        <f t="shared" si="1"/>
        <v>107500</v>
      </c>
      <c r="H79" s="4" t="s">
        <v>8</v>
      </c>
      <c r="I79" s="4" t="s">
        <v>10</v>
      </c>
    </row>
    <row r="80" spans="1:9" ht="46.5" customHeight="1">
      <c r="A80" s="27">
        <v>73</v>
      </c>
      <c r="B80" s="27" t="s">
        <v>106</v>
      </c>
      <c r="C80" s="28" t="s">
        <v>107</v>
      </c>
      <c r="D80" s="28" t="s">
        <v>11</v>
      </c>
      <c r="E80" s="28">
        <v>30</v>
      </c>
      <c r="F80" s="28">
        <v>3000</v>
      </c>
      <c r="G80" s="35">
        <f t="shared" si="1"/>
        <v>90000</v>
      </c>
      <c r="H80" s="4" t="s">
        <v>8</v>
      </c>
      <c r="I80" s="4" t="s">
        <v>10</v>
      </c>
    </row>
    <row r="81" spans="1:9" ht="18.75">
      <c r="A81" s="39" t="s">
        <v>5</v>
      </c>
      <c r="B81" s="40"/>
      <c r="C81" s="40"/>
      <c r="D81" s="40"/>
      <c r="E81" s="40"/>
      <c r="F81" s="41"/>
      <c r="G81" s="20">
        <f>SUM(G8:G80)</f>
        <v>4613501</v>
      </c>
      <c r="H81" s="5"/>
      <c r="I81" s="5"/>
    </row>
    <row r="82" spans="1:9" ht="15.75">
      <c r="A82" s="15"/>
      <c r="B82" s="15"/>
      <c r="C82" s="17"/>
      <c r="D82" s="16"/>
      <c r="E82" s="29"/>
      <c r="F82" s="30"/>
      <c r="G82" s="18"/>
      <c r="H82" s="19"/>
      <c r="I82" s="19"/>
    </row>
    <row r="83" spans="1:9" ht="15.75">
      <c r="A83" s="6"/>
      <c r="B83" s="6"/>
      <c r="C83" s="7"/>
      <c r="D83" s="8"/>
      <c r="E83" s="2"/>
      <c r="F83" s="31"/>
      <c r="G83" s="2"/>
    </row>
    <row r="84" spans="1:9" ht="15.75">
      <c r="A84" s="6"/>
      <c r="B84" s="6"/>
      <c r="C84" s="7"/>
      <c r="D84" s="9"/>
      <c r="E84" s="24"/>
      <c r="F84" s="32"/>
      <c r="G84" s="24"/>
    </row>
    <row r="85" spans="1:9" ht="15.75">
      <c r="A85" s="2"/>
      <c r="B85" s="2"/>
      <c r="C85" s="7"/>
      <c r="D85" s="10"/>
      <c r="E85" s="24"/>
      <c r="F85" s="32"/>
      <c r="G85" s="24"/>
    </row>
    <row r="86" spans="1:9" ht="15.75">
      <c r="A86" s="2"/>
      <c r="B86" s="2"/>
      <c r="C86" s="7"/>
      <c r="D86" s="10"/>
      <c r="E86" s="24"/>
      <c r="F86" s="32"/>
      <c r="G86" s="24"/>
    </row>
    <row r="87" spans="1:9" ht="18.75">
      <c r="A87" s="11"/>
      <c r="B87" s="11"/>
      <c r="C87" s="7"/>
      <c r="D87" s="12"/>
      <c r="E87" s="11"/>
      <c r="F87" s="33"/>
    </row>
    <row r="88" spans="1:9" ht="18.75">
      <c r="A88" s="11"/>
      <c r="B88" s="11"/>
      <c r="C88" s="13"/>
      <c r="D88" s="12"/>
      <c r="E88" s="11"/>
      <c r="F88" s="33"/>
    </row>
    <row r="89" spans="1:9" ht="18.75">
      <c r="A89" s="11"/>
      <c r="B89" s="11"/>
      <c r="C89" s="22"/>
      <c r="D89" s="12"/>
      <c r="E89" s="11"/>
      <c r="F89" s="33"/>
    </row>
  </sheetData>
  <mergeCells count="13">
    <mergeCell ref="A81:F81"/>
    <mergeCell ref="C2:F2"/>
    <mergeCell ref="A6:A7"/>
    <mergeCell ref="C6:C7"/>
    <mergeCell ref="D6:D7"/>
    <mergeCell ref="E6:E7"/>
    <mergeCell ref="F6:F7"/>
    <mergeCell ref="B6:B7"/>
    <mergeCell ref="B4:I4"/>
    <mergeCell ref="G6:G7"/>
    <mergeCell ref="G2:I2"/>
    <mergeCell ref="H6:H7"/>
    <mergeCell ref="I6:I7"/>
  </mergeCells>
  <hyperlinks>
    <hyperlink ref="C20" r:id="rId1" display="https://astradent.kz/p95539956-mepivastezin-rastvor-dlya.html"/>
  </hyperlinks>
  <pageMargins left="0.25" right="0.16" top="0.74803149606299213" bottom="0.74803149606299213" header="0.31496062992125984" footer="0.31496062992125984"/>
  <pageSetup paperSize="9" scale="48" fitToHeight="0" orientation="landscape"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2023-01-24T06:29:10Z</dcterms:modified>
</cp:coreProperties>
</file>